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11610"/>
  </bookViews>
  <sheets>
    <sheet name="тмц" sheetId="4" r:id="rId1"/>
  </sheets>
  <definedNames>
    <definedName name="_xlnm.Print_Area" localSheetId="0">тмц!$A$1:$T$28</definedName>
  </definedNames>
  <calcPr calcId="144525"/>
</workbook>
</file>

<file path=xl/calcChain.xml><?xml version="1.0" encoding="utf-8"?>
<calcChain xmlns="http://schemas.openxmlformats.org/spreadsheetml/2006/main">
  <c r="L20" i="4" l="1"/>
  <c r="L19" i="4"/>
  <c r="L18" i="4"/>
  <c r="L17" i="4"/>
  <c r="L16" i="4"/>
  <c r="L15" i="4"/>
  <c r="L14" i="4"/>
  <c r="L13" i="4"/>
  <c r="L12" i="4"/>
  <c r="L11" i="4"/>
  <c r="L10" i="4"/>
  <c r="L9" i="4"/>
  <c r="L8" i="4"/>
  <c r="L7" i="4"/>
</calcChain>
</file>

<file path=xl/sharedStrings.xml><?xml version="1.0" encoding="utf-8"?>
<sst xmlns="http://schemas.openxmlformats.org/spreadsheetml/2006/main" count="163" uniqueCount="79">
  <si>
    <t>Приложение 1.1.</t>
  </si>
  <si>
    <t>УСЛОВИЯ ЗАКЛЮЧЕНИЯ ДОГОВОРОВ</t>
  </si>
  <si>
    <t>Номер закупки</t>
  </si>
  <si>
    <t>График поставки товара в 2020 г.</t>
  </si>
  <si>
    <t>Примечание</t>
  </si>
  <si>
    <t>№ позиции</t>
  </si>
  <si>
    <t>№ лота</t>
  </si>
  <si>
    <t>ОКДП2</t>
  </si>
  <si>
    <t>ОКВЭД2</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</si>
  <si>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</si>
  <si>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</si>
  <si>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</si>
  <si>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</si>
  <si>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</si>
  <si>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</si>
  <si>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</si>
  <si>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</si>
  <si>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Январь</t>
  </si>
  <si>
    <t>Февраль</t>
  </si>
  <si>
    <t>Март</t>
  </si>
  <si>
    <t>Апрель</t>
  </si>
  <si>
    <t>Май</t>
  </si>
  <si>
    <t>Июнь</t>
  </si>
  <si>
    <t>Июль</t>
  </si>
  <si>
    <t>ГБ000009</t>
  </si>
  <si>
    <t>Клапан 15Б3р DN15, PN10, муфта</t>
  </si>
  <si>
    <t>ГОСТ 5761-74 // ГОСТ 9544-2005 // ГОСТ 18722-73</t>
  </si>
  <si>
    <t>шт</t>
  </si>
  <si>
    <t>ООО Волжские коммунальные системы</t>
  </si>
  <si>
    <t>г. Тольятти, ул. Коммунистическая, 110</t>
  </si>
  <si>
    <t>ГБ000010</t>
  </si>
  <si>
    <t>Клапан 15Б3р DN20, PN10, муфта</t>
  </si>
  <si>
    <t>ГБ000172</t>
  </si>
  <si>
    <t>Клапан обратный 19ч16бр Ду 200</t>
  </si>
  <si>
    <t>ГОСТ 3706-93</t>
  </si>
  <si>
    <t>ГБ000206</t>
  </si>
  <si>
    <t>Клапан обратный 19ч16бр Ду 125</t>
  </si>
  <si>
    <t>ГБ000207</t>
  </si>
  <si>
    <t>Клапан обратный 19ч16бр Ду 100</t>
  </si>
  <si>
    <t>ГБ000208</t>
  </si>
  <si>
    <t>Клапан обратный 19ч16бр Ду 80</t>
  </si>
  <si>
    <t>ГБ000269</t>
  </si>
  <si>
    <t>Клапан обратный поворотный, однодисковый, горизонтальный DN150 PN10</t>
  </si>
  <si>
    <t>ГОСТ 12815-80</t>
  </si>
  <si>
    <t>ГБ000339</t>
  </si>
  <si>
    <t>Клапан обратный поворотный фланцевый чугунный 19ч16р DN150 PN16</t>
  </si>
  <si>
    <t>ГОСТ 19827-74</t>
  </si>
  <si>
    <t>ГВ000006</t>
  </si>
  <si>
    <t>Кран 11б27п1 DN20, PN16, муфта</t>
  </si>
  <si>
    <t>ГОСТ 21345-78 // Гост 9702-87 // ГОСТ 28343-89 // ГОСТ 9544-2005 // ГОСТ 25809-96 // ГОСТ 10944-97 // ГОСТ22509-77</t>
  </si>
  <si>
    <t>ГВ000007</t>
  </si>
  <si>
    <t>Кран 11б27п1 DN25, PN16, муфта</t>
  </si>
  <si>
    <t>ГВ000008</t>
  </si>
  <si>
    <t>Кран 11б27п1 DN32, PN16, муфта</t>
  </si>
  <si>
    <t>ГВ000010</t>
  </si>
  <si>
    <t>Кран 11б27п1 DN50, PN16, муфта</t>
  </si>
  <si>
    <t>ГВ000053</t>
  </si>
  <si>
    <t>Кран шаровой латунный типа 11б38бк DN15, PN16, полнопроходной, муфтовый (тип резьбы внутренняя/наружная), рычаг</t>
  </si>
  <si>
    <t>ГОСТ 21345-2005, ГОСТ Р 54808-2011, ГОСТ 1583-93, ГОСТ 15527-2004</t>
  </si>
  <si>
    <t>ГВ000097</t>
  </si>
  <si>
    <t>Кран 11б27п DN15, PN16, муфта</t>
  </si>
  <si>
    <t>ГОСТ 21345-78 // Гост 9702-87 // ГОСТ 28343-89 // ГОСТ 9544-93 // ГОСТ 25809-96 // ГОСТ 10944-97 // ГОСТ22509-77</t>
  </si>
  <si>
    <t>ИТОГО:</t>
  </si>
  <si>
    <t>1. Порядок формирования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</si>
  <si>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</si>
  <si>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</si>
  <si>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</si>
  <si>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Срок, порядок и форма оплаты</t>
  </si>
  <si>
    <t>В соответствии с проектом договора</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</si>
  <si>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</si>
  <si>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</si>
  <si>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</si>
  <si>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</si>
  <si>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</si>
  <si>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</si>
  <si>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28.14.13.130</t>
  </si>
  <si>
    <t>28,14</t>
  </si>
  <si>
    <t>28.14.13.120</t>
  </si>
  <si>
    <t>28.14.13.142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</si>
</sst>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5">
    <font>
      <sz val="10"/>
      <name val="Arial"/>
      <charset val="134"/>
    </font>
    <font>
      <sz val="10"/>
      <name val="Tahoma"/>
      <charset val="204"/>
    </font>
    <font>
      <b/>
      <sz val="10"/>
      <name val="Tahoma"/>
      <charset val="204"/>
    </font>
    <font>
      <sz val="11"/>
      <name val="Times New Roman"/>
      <charset val="204"/>
    </font>
    <font>
      <sz val="10"/>
      <name val="Arial Cyr"/>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indexed="9"/>
        <bgColor indexed="27"/>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Alignment="0" applyProtection="0"/>
    <xf numFmtId="0" fontId="4" fillId="0" borderId="0"/>
  </cellStyleXfs>
  <cellXfs count="49">
    <xf numFmtId="0" fontId="0"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textRotation="90" wrapText="1"/>
    </xf>
    <xf numFmtId="0" fontId="2" fillId="2" borderId="3"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164" fontId="3" fillId="4" borderId="5" xfId="0" applyNumberFormat="1" applyFont="1" applyFill="1" applyBorder="1" applyAlignment="1" applyProtection="1">
      <alignment horizontal="left" vertical="center" wrapText="1"/>
    </xf>
    <xf numFmtId="164" fontId="3" fillId="4" borderId="5" xfId="0" applyNumberFormat="1" applyFont="1" applyFill="1" applyBorder="1" applyAlignment="1" applyProtection="1">
      <alignment vertical="center" wrapText="1"/>
    </xf>
    <xf numFmtId="164" fontId="3" fillId="4" borderId="5"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center" vertical="center" wrapText="1"/>
    </xf>
    <xf numFmtId="49" fontId="1" fillId="0" borderId="7" xfId="0" applyNumberFormat="1" applyFont="1" applyBorder="1" applyAlignment="1">
      <alignment horizontal="center" vertical="center" wrapText="1"/>
    </xf>
    <xf numFmtId="164" fontId="3" fillId="4" borderId="8" xfId="0" applyNumberFormat="1" applyFont="1" applyFill="1" applyBorder="1" applyAlignment="1" applyProtection="1">
      <alignment horizontal="left" vertical="center" wrapText="1"/>
    </xf>
    <xf numFmtId="164" fontId="3" fillId="4" borderId="8" xfId="0" applyNumberFormat="1" applyFont="1" applyFill="1" applyBorder="1" applyAlignment="1" applyProtection="1">
      <alignment vertical="center" wrapText="1"/>
    </xf>
    <xf numFmtId="164" fontId="3" fillId="4" borderId="8"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xf numFmtId="0" fontId="1" fillId="0" borderId="6" xfId="0" applyNumberFormat="1" applyFont="1" applyFill="1" applyBorder="1" applyAlignment="1" applyProtection="1">
      <alignment horizontal="center" vertical="center" wrapText="1"/>
    </xf>
    <xf numFmtId="4" fontId="2" fillId="0" borderId="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11"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right" vertical="center" wrapText="1"/>
    </xf>
    <xf numFmtId="0" fontId="2" fillId="0" borderId="10" xfId="0" applyNumberFormat="1" applyFont="1" applyFill="1" applyBorder="1" applyAlignment="1" applyProtection="1">
      <alignment horizontal="right" vertical="center" wrapText="1"/>
    </xf>
    <xf numFmtId="0" fontId="2" fillId="0" borderId="12" xfId="0" applyNumberFormat="1" applyFont="1" applyFill="1" applyBorder="1" applyAlignment="1" applyProtection="1">
      <alignment horizontal="right" vertical="center" wrapText="1"/>
    </xf>
    <xf numFmtId="0"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1" fillId="0" borderId="1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11" xfId="0" applyNumberFormat="1" applyFont="1" applyFill="1" applyBorder="1" applyAlignment="1" applyProtection="1">
      <alignmen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11" xfId="1" applyFont="1" applyFill="1" applyBorder="1" applyAlignment="1">
      <alignment horizontal="left" vertical="center" wrapText="1"/>
    </xf>
    <xf numFmtId="0" fontId="2" fillId="2" borderId="6" xfId="0" applyNumberFormat="1" applyFont="1" applyFill="1" applyBorder="1" applyAlignment="1" applyProtection="1">
      <alignment horizontal="center" vertical="center" wrapText="1"/>
    </xf>
    <xf numFmtId="0" fontId="2" fillId="2" borderId="13" xfId="0" applyNumberFormat="1" applyFont="1" applyFill="1" applyBorder="1" applyAlignment="1" applyProtection="1">
      <alignment horizontal="center" vertical="center" wrapText="1"/>
    </xf>
    <xf numFmtId="4" fontId="2" fillId="0" borderId="13" xfId="0" applyNumberFormat="1" applyFont="1" applyFill="1" applyBorder="1" applyAlignment="1" applyProtection="1">
      <alignment horizontal="center" vertical="center" wrapText="1"/>
    </xf>
    <xf numFmtId="0" fontId="1" fillId="0" borderId="14" xfId="0" applyNumberFormat="1" applyFont="1" applyFill="1" applyBorder="1" applyAlignment="1" applyProtection="1">
      <alignment horizontal="center" vertical="center" wrapText="1"/>
    </xf>
    <xf numFmtId="0" fontId="2" fillId="0" borderId="14" xfId="0" applyNumberFormat="1" applyFont="1" applyFill="1" applyBorder="1" applyAlignment="1" applyProtection="1">
      <alignment horizontal="center" vertical="center" wrapText="1"/>
    </xf>
    <xf numFmtId="49" fontId="1" fillId="0" borderId="14" xfId="0" applyNumberFormat="1" applyFont="1" applyBorder="1" applyAlignment="1">
      <alignment horizontal="center" vertical="center" wrapText="1"/>
    </xf>
    <xf numFmtId="164" fontId="3" fillId="4" borderId="14" xfId="0" applyNumberFormat="1" applyFont="1" applyFill="1" applyBorder="1" applyAlignment="1" applyProtection="1">
      <alignment horizontal="left" vertical="center" wrapText="1"/>
    </xf>
    <xf numFmtId="164" fontId="3" fillId="4" borderId="14" xfId="0" applyNumberFormat="1" applyFont="1" applyFill="1" applyBorder="1" applyAlignment="1" applyProtection="1">
      <alignment vertical="center" wrapText="1"/>
    </xf>
    <xf numFmtId="164" fontId="3" fillId="4" borderId="1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tabSelected="1" zoomScale="70" zoomScaleNormal="70" workbookViewId="0">
      <selection activeCell="J13" sqref="J13"/>
    </sheetView>
  </sheetViews>
  <sheetFormatPr defaultColWidth="8.85546875" defaultRowHeight="12.75"/>
  <cols>
    <col min="1" max="2" width="6.85546875" style="2" customWidth="1"/>
    <col min="3" max="4" width="12.42578125" style="2" customWidth="1"/>
    <col min="5" max="5" width="14.5703125" style="2" customWidth="1"/>
    <col min="6" max="6" width="53.5703125" style="3" customWidth="1"/>
    <col min="7" max="7" width="17.7109375" style="3" customWidth="1"/>
    <col min="8" max="8" width="8.7109375" style="3" customWidth="1"/>
    <col min="9" max="9" width="17.42578125" style="3" customWidth="1"/>
    <col min="10" max="10" width="21.140625" style="3" customWidth="1"/>
    <col min="11" max="11" width="21.5703125" style="3" customWidth="1"/>
    <col min="12" max="12" width="12.85546875" style="2" customWidth="1"/>
    <col min="13" max="13" width="5.7109375" style="2" hidden="1" customWidth="1"/>
    <col min="14" max="14" width="11.7109375" style="2" hidden="1" customWidth="1"/>
    <col min="15" max="15" width="14.140625" style="2" customWidth="1"/>
    <col min="16" max="17" width="4.85546875" style="2" hidden="1" customWidth="1"/>
    <col min="18" max="18" width="14.7109375" style="2" customWidth="1"/>
    <col min="19" max="19" width="4.85546875" style="2" hidden="1" customWidth="1"/>
    <col min="20" max="20" width="21.42578125" style="2" customWidth="1"/>
    <col min="21" max="16384" width="8.85546875" style="2"/>
  </cols>
  <sheetData>
    <row r="1" spans="1:20" ht="18.75" customHeight="1">
      <c r="T1" s="23" t="s">
        <v>0</v>
      </c>
    </row>
    <row r="2" spans="1:20" ht="42.75" customHeight="1">
      <c r="A2" s="4" t="s">
        <v>1</v>
      </c>
      <c r="B2" s="4"/>
      <c r="C2" s="5"/>
      <c r="D2" s="5"/>
      <c r="E2" s="5"/>
      <c r="F2" s="5"/>
      <c r="G2" s="5"/>
      <c r="H2" s="5"/>
      <c r="I2" s="5"/>
      <c r="J2" s="5"/>
      <c r="K2" s="5"/>
      <c r="L2" s="5"/>
      <c r="M2" s="5"/>
      <c r="N2" s="5"/>
      <c r="O2" s="5"/>
      <c r="P2" s="5"/>
      <c r="Q2" s="5"/>
      <c r="R2" s="5"/>
      <c r="S2" s="5"/>
      <c r="T2" s="5"/>
    </row>
    <row r="3" spans="1:20" ht="25.5" customHeight="1">
      <c r="A3" s="4" t="s">
        <v>2</v>
      </c>
      <c r="B3" s="4"/>
      <c r="C3" s="5"/>
      <c r="D3" s="5"/>
      <c r="E3" s="24"/>
      <c r="F3" s="25"/>
      <c r="G3" s="25"/>
      <c r="H3" s="25"/>
      <c r="I3" s="25"/>
      <c r="J3" s="25"/>
      <c r="K3" s="25"/>
      <c r="L3" s="26"/>
      <c r="M3" s="5"/>
      <c r="N3" s="5"/>
      <c r="O3" s="5"/>
      <c r="P3" s="5"/>
      <c r="Q3" s="5"/>
      <c r="R3" s="5"/>
      <c r="S3" s="5"/>
      <c r="T3" s="5"/>
    </row>
    <row r="4" spans="1:20" ht="36" customHeight="1">
      <c r="L4" s="20"/>
      <c r="M4" s="27" t="s">
        <v>3</v>
      </c>
      <c r="N4" s="27"/>
      <c r="O4" s="27"/>
      <c r="P4" s="27"/>
      <c r="Q4" s="27"/>
      <c r="R4" s="27"/>
      <c r="S4" s="27"/>
      <c r="T4" s="40" t="s">
        <v>4</v>
      </c>
    </row>
    <row r="5" spans="1:20" ht="81" customHeight="1">
      <c r="A5" s="6" t="s">
        <v>5</v>
      </c>
      <c r="B5" s="6" t="s">
        <v>6</v>
      </c>
      <c r="C5" s="7" t="s">
        <v>7</v>
      </c>
      <c r="D5" s="7" t="s">
        <v>8</v>
      </c>
      <c r="E5" s="7" t="s">
        <v>9</v>
      </c>
      <c r="F5" s="7" t="s">
        <v>10</v>
      </c>
      <c r="G5" s="7" t="s">
        <v>11</v>
      </c>
      <c r="H5" s="7" t="s">
        <v>12</v>
      </c>
      <c r="I5" s="7" t="s">
        <v>13</v>
      </c>
      <c r="J5" s="7" t="s">
        <v>14</v>
      </c>
      <c r="K5" s="7" t="s">
        <v>15</v>
      </c>
      <c r="L5" s="7" t="s">
        <v>16</v>
      </c>
      <c r="M5" s="6" t="s">
        <v>17</v>
      </c>
      <c r="N5" s="6" t="s">
        <v>18</v>
      </c>
      <c r="O5" s="7" t="s">
        <v>19</v>
      </c>
      <c r="P5" s="6" t="s">
        <v>20</v>
      </c>
      <c r="Q5" s="6" t="s">
        <v>21</v>
      </c>
      <c r="R5" s="7" t="s">
        <v>22</v>
      </c>
      <c r="S5" s="6" t="s">
        <v>23</v>
      </c>
      <c r="T5" s="41"/>
    </row>
    <row r="6" spans="1:20" s="1" customFormat="1" ht="14.25" customHeight="1">
      <c r="A6" s="8">
        <v>1</v>
      </c>
      <c r="B6" s="8">
        <v>2</v>
      </c>
      <c r="C6" s="8">
        <v>3</v>
      </c>
      <c r="D6" s="8">
        <v>4</v>
      </c>
      <c r="E6" s="8">
        <v>5</v>
      </c>
      <c r="F6" s="8">
        <v>6</v>
      </c>
      <c r="G6" s="8">
        <v>7</v>
      </c>
      <c r="H6" s="8">
        <v>8</v>
      </c>
      <c r="I6" s="8">
        <v>9</v>
      </c>
      <c r="J6" s="8">
        <v>10</v>
      </c>
      <c r="K6" s="8">
        <v>11</v>
      </c>
      <c r="L6" s="8">
        <v>12</v>
      </c>
      <c r="M6" s="8">
        <v>13</v>
      </c>
      <c r="N6" s="8">
        <v>14</v>
      </c>
      <c r="O6" s="8">
        <v>15</v>
      </c>
      <c r="P6" s="8">
        <v>16</v>
      </c>
      <c r="Q6" s="8">
        <v>17</v>
      </c>
      <c r="R6" s="8">
        <v>18</v>
      </c>
      <c r="S6" s="8">
        <v>19</v>
      </c>
      <c r="T6" s="8">
        <v>20</v>
      </c>
    </row>
    <row r="7" spans="1:20" ht="45">
      <c r="A7" s="9">
        <v>1</v>
      </c>
      <c r="B7" s="10">
        <v>1</v>
      </c>
      <c r="C7" s="11" t="s">
        <v>75</v>
      </c>
      <c r="D7" s="11" t="s">
        <v>76</v>
      </c>
      <c r="E7" s="12" t="s">
        <v>24</v>
      </c>
      <c r="F7" s="12" t="s">
        <v>25</v>
      </c>
      <c r="G7" s="13" t="s">
        <v>26</v>
      </c>
      <c r="H7" s="14" t="s">
        <v>27</v>
      </c>
      <c r="I7" s="9" t="s">
        <v>28</v>
      </c>
      <c r="J7" s="9" t="s">
        <v>28</v>
      </c>
      <c r="K7" s="9" t="s">
        <v>29</v>
      </c>
      <c r="L7" s="10">
        <f t="shared" ref="L7:L20" si="0">SUM(M7:S7)</f>
        <v>25</v>
      </c>
      <c r="M7" s="9"/>
      <c r="N7" s="9"/>
      <c r="O7" s="9">
        <v>15</v>
      </c>
      <c r="P7" s="9"/>
      <c r="Q7" s="9"/>
      <c r="R7" s="9">
        <v>10</v>
      </c>
      <c r="S7" s="9"/>
      <c r="T7" s="9"/>
    </row>
    <row r="8" spans="1:20" ht="45">
      <c r="A8" s="9">
        <v>2</v>
      </c>
      <c r="B8" s="10">
        <v>1</v>
      </c>
      <c r="C8" s="11" t="s">
        <v>75</v>
      </c>
      <c r="D8" s="11" t="s">
        <v>76</v>
      </c>
      <c r="E8" s="12" t="s">
        <v>30</v>
      </c>
      <c r="F8" s="12" t="s">
        <v>31</v>
      </c>
      <c r="G8" s="13" t="s">
        <v>26</v>
      </c>
      <c r="H8" s="14" t="s">
        <v>27</v>
      </c>
      <c r="I8" s="9" t="s">
        <v>28</v>
      </c>
      <c r="J8" s="9" t="s">
        <v>28</v>
      </c>
      <c r="K8" s="9" t="s">
        <v>29</v>
      </c>
      <c r="L8" s="10">
        <f t="shared" si="0"/>
        <v>5</v>
      </c>
      <c r="M8" s="9"/>
      <c r="N8" s="9"/>
      <c r="O8" s="9"/>
      <c r="P8" s="9"/>
      <c r="Q8" s="9"/>
      <c r="R8" s="9">
        <v>5</v>
      </c>
      <c r="S8" s="9"/>
      <c r="T8" s="9"/>
    </row>
    <row r="9" spans="1:20" ht="38.25">
      <c r="A9" s="9">
        <v>3</v>
      </c>
      <c r="B9" s="10">
        <v>1</v>
      </c>
      <c r="C9" s="11" t="s">
        <v>77</v>
      </c>
      <c r="D9" s="11" t="s">
        <v>76</v>
      </c>
      <c r="E9" s="12" t="s">
        <v>32</v>
      </c>
      <c r="F9" s="12" t="s">
        <v>33</v>
      </c>
      <c r="G9" s="13" t="s">
        <v>34</v>
      </c>
      <c r="H9" s="14" t="s">
        <v>27</v>
      </c>
      <c r="I9" s="9" t="s">
        <v>28</v>
      </c>
      <c r="J9" s="9" t="s">
        <v>28</v>
      </c>
      <c r="K9" s="9" t="s">
        <v>29</v>
      </c>
      <c r="L9" s="10">
        <f t="shared" si="0"/>
        <v>3</v>
      </c>
      <c r="M9" s="9"/>
      <c r="N9" s="9"/>
      <c r="O9" s="9">
        <v>2</v>
      </c>
      <c r="P9" s="9"/>
      <c r="Q9" s="9"/>
      <c r="R9" s="9">
        <v>1</v>
      </c>
      <c r="S9" s="9"/>
      <c r="T9" s="9"/>
    </row>
    <row r="10" spans="1:20" ht="38.25">
      <c r="A10" s="9">
        <v>4</v>
      </c>
      <c r="B10" s="10">
        <v>1</v>
      </c>
      <c r="C10" s="11" t="s">
        <v>77</v>
      </c>
      <c r="D10" s="11" t="s">
        <v>76</v>
      </c>
      <c r="E10" s="12" t="s">
        <v>35</v>
      </c>
      <c r="F10" s="12" t="s">
        <v>36</v>
      </c>
      <c r="G10" s="13" t="s">
        <v>34</v>
      </c>
      <c r="H10" s="14" t="s">
        <v>27</v>
      </c>
      <c r="I10" s="9" t="s">
        <v>28</v>
      </c>
      <c r="J10" s="9" t="s">
        <v>28</v>
      </c>
      <c r="K10" s="9" t="s">
        <v>29</v>
      </c>
      <c r="L10" s="10">
        <f t="shared" si="0"/>
        <v>1</v>
      </c>
      <c r="M10" s="9"/>
      <c r="N10" s="9"/>
      <c r="O10" s="9">
        <v>1</v>
      </c>
      <c r="P10" s="9"/>
      <c r="Q10" s="9"/>
      <c r="R10" s="9"/>
      <c r="S10" s="9"/>
      <c r="T10" s="9"/>
    </row>
    <row r="11" spans="1:20" ht="38.25">
      <c r="A11" s="9">
        <v>5</v>
      </c>
      <c r="B11" s="10">
        <v>1</v>
      </c>
      <c r="C11" s="11" t="s">
        <v>77</v>
      </c>
      <c r="D11" s="11" t="s">
        <v>76</v>
      </c>
      <c r="E11" s="12" t="s">
        <v>37</v>
      </c>
      <c r="F11" s="12" t="s">
        <v>38</v>
      </c>
      <c r="G11" s="13" t="s">
        <v>34</v>
      </c>
      <c r="H11" s="14" t="s">
        <v>27</v>
      </c>
      <c r="I11" s="9" t="s">
        <v>28</v>
      </c>
      <c r="J11" s="9" t="s">
        <v>28</v>
      </c>
      <c r="K11" s="9" t="s">
        <v>29</v>
      </c>
      <c r="L11" s="10">
        <f t="shared" si="0"/>
        <v>1</v>
      </c>
      <c r="M11" s="9"/>
      <c r="N11" s="9"/>
      <c r="O11" s="9">
        <v>1</v>
      </c>
      <c r="P11" s="9"/>
      <c r="Q11" s="9"/>
      <c r="R11" s="9"/>
      <c r="S11" s="9"/>
      <c r="T11" s="9"/>
    </row>
    <row r="12" spans="1:20" ht="38.25">
      <c r="A12" s="9">
        <v>6</v>
      </c>
      <c r="B12" s="10">
        <v>1</v>
      </c>
      <c r="C12" s="11" t="s">
        <v>77</v>
      </c>
      <c r="D12" s="11" t="s">
        <v>76</v>
      </c>
      <c r="E12" s="12" t="s">
        <v>39</v>
      </c>
      <c r="F12" s="12" t="s">
        <v>40</v>
      </c>
      <c r="G12" s="13" t="s">
        <v>34</v>
      </c>
      <c r="H12" s="14" t="s">
        <v>27</v>
      </c>
      <c r="I12" s="9" t="s">
        <v>28</v>
      </c>
      <c r="J12" s="9" t="s">
        <v>28</v>
      </c>
      <c r="K12" s="9" t="s">
        <v>29</v>
      </c>
      <c r="L12" s="10">
        <f t="shared" si="0"/>
        <v>1</v>
      </c>
      <c r="M12" s="9"/>
      <c r="N12" s="9"/>
      <c r="O12" s="9">
        <v>1</v>
      </c>
      <c r="P12" s="9"/>
      <c r="Q12" s="9"/>
      <c r="R12" s="9"/>
      <c r="S12" s="9"/>
      <c r="T12" s="9"/>
    </row>
    <row r="13" spans="1:20" ht="38.25">
      <c r="A13" s="9">
        <v>7</v>
      </c>
      <c r="B13" s="10">
        <v>1</v>
      </c>
      <c r="C13" s="11" t="s">
        <v>78</v>
      </c>
      <c r="D13" s="11" t="s">
        <v>76</v>
      </c>
      <c r="E13" s="12" t="s">
        <v>41</v>
      </c>
      <c r="F13" s="12" t="s">
        <v>42</v>
      </c>
      <c r="G13" s="13" t="s">
        <v>43</v>
      </c>
      <c r="H13" s="14" t="s">
        <v>27</v>
      </c>
      <c r="I13" s="9" t="s">
        <v>28</v>
      </c>
      <c r="J13" s="9" t="s">
        <v>28</v>
      </c>
      <c r="K13" s="9" t="s">
        <v>29</v>
      </c>
      <c r="L13" s="10">
        <f t="shared" si="0"/>
        <v>2</v>
      </c>
      <c r="M13" s="9"/>
      <c r="N13" s="9"/>
      <c r="O13" s="9">
        <v>1</v>
      </c>
      <c r="P13" s="9"/>
      <c r="Q13" s="9"/>
      <c r="R13" s="9">
        <v>1</v>
      </c>
      <c r="S13" s="9"/>
      <c r="T13" s="9"/>
    </row>
    <row r="14" spans="1:20" ht="38.25">
      <c r="A14" s="9">
        <v>8</v>
      </c>
      <c r="B14" s="10">
        <v>1</v>
      </c>
      <c r="C14" s="11" t="s">
        <v>75</v>
      </c>
      <c r="D14" s="11" t="s">
        <v>76</v>
      </c>
      <c r="E14" s="12" t="s">
        <v>44</v>
      </c>
      <c r="F14" s="12" t="s">
        <v>45</v>
      </c>
      <c r="G14" s="13" t="s">
        <v>46</v>
      </c>
      <c r="H14" s="14" t="s">
        <v>27</v>
      </c>
      <c r="I14" s="9" t="s">
        <v>28</v>
      </c>
      <c r="J14" s="9" t="s">
        <v>28</v>
      </c>
      <c r="K14" s="9" t="s">
        <v>29</v>
      </c>
      <c r="L14" s="10">
        <f t="shared" si="0"/>
        <v>5</v>
      </c>
      <c r="M14" s="9"/>
      <c r="N14" s="9"/>
      <c r="O14" s="9">
        <v>1</v>
      </c>
      <c r="P14" s="9"/>
      <c r="Q14" s="9"/>
      <c r="R14" s="9">
        <v>4</v>
      </c>
      <c r="S14" s="9"/>
      <c r="T14" s="9"/>
    </row>
    <row r="15" spans="1:20" ht="41.1" customHeight="1">
      <c r="A15" s="9">
        <v>10</v>
      </c>
      <c r="B15" s="10">
        <v>1</v>
      </c>
      <c r="C15" s="11" t="s">
        <v>75</v>
      </c>
      <c r="D15" s="11" t="s">
        <v>76</v>
      </c>
      <c r="E15" s="12" t="s">
        <v>47</v>
      </c>
      <c r="F15" s="12" t="s">
        <v>48</v>
      </c>
      <c r="G15" s="13" t="s">
        <v>49</v>
      </c>
      <c r="H15" s="14" t="s">
        <v>27</v>
      </c>
      <c r="I15" s="9" t="s">
        <v>28</v>
      </c>
      <c r="J15" s="9" t="s">
        <v>28</v>
      </c>
      <c r="K15" s="9" t="s">
        <v>29</v>
      </c>
      <c r="L15" s="10">
        <f t="shared" si="0"/>
        <v>6</v>
      </c>
      <c r="M15" s="9"/>
      <c r="N15" s="9"/>
      <c r="O15" s="9"/>
      <c r="P15" s="9"/>
      <c r="Q15" s="9"/>
      <c r="R15" s="9">
        <v>6</v>
      </c>
      <c r="S15" s="9"/>
      <c r="T15" s="9"/>
    </row>
    <row r="16" spans="1:20" ht="41.1" customHeight="1">
      <c r="A16" s="9">
        <v>11</v>
      </c>
      <c r="B16" s="10">
        <v>1</v>
      </c>
      <c r="C16" s="11" t="s">
        <v>75</v>
      </c>
      <c r="D16" s="11" t="s">
        <v>76</v>
      </c>
      <c r="E16" s="12" t="s">
        <v>50</v>
      </c>
      <c r="F16" s="12" t="s">
        <v>51</v>
      </c>
      <c r="G16" s="13" t="s">
        <v>49</v>
      </c>
      <c r="H16" s="14" t="s">
        <v>27</v>
      </c>
      <c r="I16" s="9" t="s">
        <v>28</v>
      </c>
      <c r="J16" s="9" t="s">
        <v>28</v>
      </c>
      <c r="K16" s="9" t="s">
        <v>29</v>
      </c>
      <c r="L16" s="10">
        <f t="shared" si="0"/>
        <v>15</v>
      </c>
      <c r="M16" s="9"/>
      <c r="N16" s="9"/>
      <c r="O16" s="9">
        <v>8</v>
      </c>
      <c r="P16" s="9"/>
      <c r="Q16" s="9"/>
      <c r="R16" s="9">
        <v>7</v>
      </c>
      <c r="S16" s="9"/>
      <c r="T16" s="9"/>
    </row>
    <row r="17" spans="1:20" ht="41.1" customHeight="1">
      <c r="A17" s="9">
        <v>12</v>
      </c>
      <c r="B17" s="10">
        <v>1</v>
      </c>
      <c r="C17" s="11" t="s">
        <v>75</v>
      </c>
      <c r="D17" s="11" t="s">
        <v>76</v>
      </c>
      <c r="E17" s="12" t="s">
        <v>52</v>
      </c>
      <c r="F17" s="12" t="s">
        <v>53</v>
      </c>
      <c r="G17" s="13" t="s">
        <v>49</v>
      </c>
      <c r="H17" s="14" t="s">
        <v>27</v>
      </c>
      <c r="I17" s="9" t="s">
        <v>28</v>
      </c>
      <c r="J17" s="9" t="s">
        <v>28</v>
      </c>
      <c r="K17" s="9" t="s">
        <v>29</v>
      </c>
      <c r="L17" s="10">
        <f t="shared" si="0"/>
        <v>9</v>
      </c>
      <c r="M17" s="9"/>
      <c r="N17" s="9"/>
      <c r="O17" s="9">
        <v>4</v>
      </c>
      <c r="P17" s="9"/>
      <c r="Q17" s="9"/>
      <c r="R17" s="9">
        <v>5</v>
      </c>
      <c r="S17" s="9"/>
      <c r="T17" s="9"/>
    </row>
    <row r="18" spans="1:20" ht="41.1" customHeight="1">
      <c r="A18" s="9">
        <v>13</v>
      </c>
      <c r="B18" s="10">
        <v>1</v>
      </c>
      <c r="C18" s="11" t="s">
        <v>75</v>
      </c>
      <c r="D18" s="11" t="s">
        <v>76</v>
      </c>
      <c r="E18" s="12" t="s">
        <v>54</v>
      </c>
      <c r="F18" s="12" t="s">
        <v>55</v>
      </c>
      <c r="G18" s="13" t="s">
        <v>49</v>
      </c>
      <c r="H18" s="14" t="s">
        <v>27</v>
      </c>
      <c r="I18" s="9" t="s">
        <v>28</v>
      </c>
      <c r="J18" s="9" t="s">
        <v>28</v>
      </c>
      <c r="K18" s="9" t="s">
        <v>29</v>
      </c>
      <c r="L18" s="10">
        <f t="shared" si="0"/>
        <v>11</v>
      </c>
      <c r="M18" s="9"/>
      <c r="N18" s="9"/>
      <c r="O18" s="9">
        <v>6</v>
      </c>
      <c r="P18" s="9"/>
      <c r="Q18" s="9"/>
      <c r="R18" s="9">
        <v>5</v>
      </c>
      <c r="S18" s="9"/>
      <c r="T18" s="9"/>
    </row>
    <row r="19" spans="1:20" ht="41.1" customHeight="1">
      <c r="A19" s="21">
        <v>18</v>
      </c>
      <c r="B19" s="15">
        <v>2</v>
      </c>
      <c r="C19" s="16" t="s">
        <v>75</v>
      </c>
      <c r="D19" s="16" t="s">
        <v>76</v>
      </c>
      <c r="E19" s="17" t="s">
        <v>56</v>
      </c>
      <c r="F19" s="17" t="s">
        <v>57</v>
      </c>
      <c r="G19" s="18" t="s">
        <v>58</v>
      </c>
      <c r="H19" s="19" t="s">
        <v>27</v>
      </c>
      <c r="I19" s="21" t="s">
        <v>28</v>
      </c>
      <c r="J19" s="21" t="s">
        <v>28</v>
      </c>
      <c r="K19" s="21" t="s">
        <v>29</v>
      </c>
      <c r="L19" s="15">
        <f t="shared" si="0"/>
        <v>5</v>
      </c>
      <c r="M19" s="21"/>
      <c r="N19" s="21"/>
      <c r="O19" s="21">
        <v>5</v>
      </c>
      <c r="P19" s="9"/>
      <c r="Q19" s="9"/>
      <c r="R19" s="9"/>
      <c r="S19" s="9"/>
      <c r="T19" s="9"/>
    </row>
    <row r="20" spans="1:20" ht="41.1" customHeight="1">
      <c r="A20" s="43">
        <v>19</v>
      </c>
      <c r="B20" s="44">
        <v>2</v>
      </c>
      <c r="C20" s="45" t="s">
        <v>75</v>
      </c>
      <c r="D20" s="45" t="s">
        <v>76</v>
      </c>
      <c r="E20" s="46" t="s">
        <v>59</v>
      </c>
      <c r="F20" s="46" t="s">
        <v>60</v>
      </c>
      <c r="G20" s="47" t="s">
        <v>61</v>
      </c>
      <c r="H20" s="48" t="s">
        <v>27</v>
      </c>
      <c r="I20" s="43" t="s">
        <v>28</v>
      </c>
      <c r="J20" s="43" t="s">
        <v>28</v>
      </c>
      <c r="K20" s="43" t="s">
        <v>29</v>
      </c>
      <c r="L20" s="44">
        <f t="shared" si="0"/>
        <v>36</v>
      </c>
      <c r="M20" s="43"/>
      <c r="N20" s="43"/>
      <c r="O20" s="43">
        <v>20</v>
      </c>
      <c r="P20" s="21"/>
      <c r="Q20" s="21"/>
      <c r="R20" s="21">
        <v>16</v>
      </c>
      <c r="S20" s="21"/>
      <c r="T20" s="21"/>
    </row>
    <row r="21" spans="1:20" ht="30" customHeight="1">
      <c r="A21" s="28" t="s">
        <v>62</v>
      </c>
      <c r="B21" s="29"/>
      <c r="C21" s="29"/>
      <c r="D21" s="29"/>
      <c r="E21" s="29"/>
      <c r="F21" s="29"/>
      <c r="G21" s="29"/>
      <c r="H21" s="29"/>
      <c r="I21" s="29"/>
      <c r="J21" s="29"/>
      <c r="K21" s="30"/>
      <c r="L21" s="42"/>
      <c r="M21" s="42"/>
      <c r="N21" s="42"/>
      <c r="O21" s="42"/>
      <c r="P21" s="22"/>
      <c r="Q21" s="22"/>
      <c r="R21" s="22"/>
      <c r="S21" s="22"/>
      <c r="T21" s="22"/>
    </row>
    <row r="23" spans="1:20" ht="46.5" customHeight="1">
      <c r="A23" s="31" t="s">
        <v>63</v>
      </c>
      <c r="B23" s="32"/>
      <c r="C23" s="33"/>
      <c r="D23" s="34" t="s">
        <v>64</v>
      </c>
      <c r="E23" s="35"/>
      <c r="F23" s="35"/>
      <c r="G23" s="35"/>
      <c r="H23" s="35"/>
      <c r="I23" s="35"/>
      <c r="J23" s="35"/>
      <c r="K23" s="35"/>
      <c r="L23" s="35"/>
      <c r="M23" s="35"/>
      <c r="N23" s="35"/>
      <c r="O23" s="35"/>
      <c r="P23" s="35"/>
      <c r="Q23" s="35"/>
      <c r="R23" s="35"/>
      <c r="S23" s="35"/>
      <c r="T23" s="36"/>
    </row>
    <row r="24" spans="1:20" ht="59.25" customHeight="1">
      <c r="A24" s="31" t="s">
        <v>65</v>
      </c>
      <c r="B24" s="32"/>
      <c r="C24" s="33"/>
      <c r="D24" s="34" t="s">
        <v>66</v>
      </c>
      <c r="E24" s="35"/>
      <c r="F24" s="35"/>
      <c r="G24" s="35"/>
      <c r="H24" s="35"/>
      <c r="I24" s="35"/>
      <c r="J24" s="35"/>
      <c r="K24" s="35"/>
      <c r="L24" s="35"/>
      <c r="M24" s="35"/>
      <c r="N24" s="35"/>
      <c r="O24" s="35"/>
      <c r="P24" s="35"/>
      <c r="Q24" s="35"/>
      <c r="R24" s="35"/>
      <c r="S24" s="35"/>
      <c r="T24" s="36"/>
    </row>
    <row r="25" spans="1:20" ht="41.25" customHeight="1">
      <c r="A25" s="31" t="s">
        <v>67</v>
      </c>
      <c r="B25" s="32"/>
      <c r="C25" s="33"/>
      <c r="D25" s="34" t="s">
        <v>68</v>
      </c>
      <c r="E25" s="35"/>
      <c r="F25" s="35"/>
      <c r="G25" s="35"/>
      <c r="H25" s="35"/>
      <c r="I25" s="35"/>
      <c r="J25" s="35"/>
      <c r="K25" s="35"/>
      <c r="L25" s="35"/>
      <c r="M25" s="35"/>
      <c r="N25" s="35"/>
      <c r="O25" s="35"/>
      <c r="P25" s="35"/>
      <c r="Q25" s="35"/>
      <c r="R25" s="35"/>
      <c r="S25" s="35"/>
      <c r="T25" s="36"/>
    </row>
    <row r="26" spans="1:20" ht="18" customHeight="1">
      <c r="A26" s="31" t="s">
        <v>69</v>
      </c>
      <c r="B26" s="32"/>
      <c r="C26" s="33"/>
      <c r="D26" s="34" t="s">
        <v>70</v>
      </c>
      <c r="E26" s="35"/>
      <c r="F26" s="35"/>
      <c r="G26" s="35"/>
      <c r="H26" s="35"/>
      <c r="I26" s="35"/>
      <c r="J26" s="35"/>
      <c r="K26" s="35"/>
      <c r="L26" s="35"/>
      <c r="M26" s="35"/>
      <c r="N26" s="35"/>
      <c r="O26" s="35"/>
      <c r="P26" s="35"/>
      <c r="Q26" s="35"/>
      <c r="R26" s="35"/>
      <c r="S26" s="35"/>
      <c r="T26" s="36"/>
    </row>
    <row r="27" spans="1:20" ht="227.25" customHeight="1">
      <c r="A27" s="32" t="s">
        <v>71</v>
      </c>
      <c r="B27" s="32"/>
      <c r="C27" s="33"/>
      <c r="D27" s="37" t="s">
        <v>72</v>
      </c>
      <c r="E27" s="38"/>
      <c r="F27" s="38"/>
      <c r="G27" s="38"/>
      <c r="H27" s="38"/>
      <c r="I27" s="38"/>
      <c r="J27" s="38"/>
      <c r="K27" s="38"/>
      <c r="L27" s="38"/>
      <c r="M27" s="38"/>
      <c r="N27" s="38"/>
      <c r="O27" s="38"/>
      <c r="P27" s="38"/>
      <c r="Q27" s="38"/>
      <c r="R27" s="38"/>
      <c r="S27" s="38"/>
      <c r="T27" s="39"/>
    </row>
    <row r="28" spans="1:20" ht="108.75" customHeight="1">
      <c r="A28" s="32" t="s">
        <v>73</v>
      </c>
      <c r="B28" s="32"/>
      <c r="C28" s="33"/>
      <c r="D28" s="37" t="s">
        <v>74</v>
      </c>
      <c r="E28" s="38"/>
      <c r="F28" s="38"/>
      <c r="G28" s="38"/>
      <c r="H28" s="38"/>
      <c r="I28" s="38"/>
      <c r="J28" s="38"/>
      <c r="K28" s="38"/>
      <c r="L28" s="38"/>
      <c r="M28" s="38"/>
      <c r="N28" s="38"/>
      <c r="O28" s="38"/>
      <c r="P28" s="38"/>
      <c r="Q28" s="38"/>
      <c r="R28" s="38"/>
      <c r="S28" s="38"/>
      <c r="T28" s="39"/>
    </row>
  </sheetData>
  <mergeCells count="16">
    <mergeCell ref="A27:C27"/>
    <mergeCell ref="D27:T27"/>
    <mergeCell ref="A28:C28"/>
    <mergeCell ref="D28:T28"/>
    <mergeCell ref="T4:T5"/>
    <mergeCell ref="A24:C24"/>
    <mergeCell ref="D24:T24"/>
    <mergeCell ref="A25:C25"/>
    <mergeCell ref="D25:T25"/>
    <mergeCell ref="A26:C26"/>
    <mergeCell ref="D26:T26"/>
    <mergeCell ref="E3:L3"/>
    <mergeCell ref="M4:S4"/>
    <mergeCell ref="A21:K21"/>
    <mergeCell ref="A23:C23"/>
    <mergeCell ref="D23:T23"/>
  </mergeCells>
  <pageMargins left="0.70866141732283505" right="0.70866141732283505" top="0.74803149606299202" bottom="0.74803149606299202" header="0.31496062992126" footer="0.31496062992126"/>
  <pageSetup paperSize="8" scale="5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2019-02-20T06:42:00Z</cp:lastPrinted>
  <dcterms:created xsi:type="dcterms:W3CDTF">2013-09-25T03:40:00Z</dcterms:created>
  <dcterms:modified xsi:type="dcterms:W3CDTF">2020-02-20T06:03:43Z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